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ORN\ES01\Departments\umto\!Отдел снабжения\Ярошенк\на торги август 25 меб\Проект договора\"/>
    </mc:Choice>
  </mc:AlternateContent>
  <bookViews>
    <workbookView xWindow="0" yWindow="0" windowWidth="28800" windowHeight="12180"/>
  </bookViews>
  <sheets>
    <sheet name="Лист1" sheetId="1" r:id="rId1"/>
  </sheet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9" i="1" l="1"/>
  <c r="N10" i="1"/>
  <c r="N8" i="1" l="1"/>
  <c r="N7" i="1"/>
  <c r="N22" i="1"/>
  <c r="N19" i="1"/>
  <c r="N18" i="1"/>
  <c r="N16" i="1"/>
  <c r="N15" i="1"/>
  <c r="N14" i="1"/>
  <c r="N13" i="1"/>
  <c r="N12" i="1"/>
  <c r="N11" i="1"/>
</calcChain>
</file>

<file path=xl/sharedStrings.xml><?xml version="1.0" encoding="utf-8"?>
<sst xmlns="http://schemas.openxmlformats.org/spreadsheetml/2006/main" count="93" uniqueCount="69">
  <si>
    <t>г.Оренбург , пр-кт. Гагарина, 48/1</t>
  </si>
  <si>
    <t>г.Орск, пр-кт. Ленина, 128</t>
  </si>
  <si>
    <t>г. Оренбург, ул. Аксакова,3А</t>
  </si>
  <si>
    <t>г. Новотроицк, ул Советская, 60</t>
  </si>
  <si>
    <t>г. Медногорск, ул. Ленина, 6</t>
  </si>
  <si>
    <t>г. Оренбург, пр-т. Победы,162</t>
  </si>
  <si>
    <t xml:space="preserve">г. Оренбург, ул. Дружбы,11 </t>
  </si>
  <si>
    <t>г. Орск, пр. Армавирский, 4А</t>
  </si>
  <si>
    <t>Итого кол-во</t>
  </si>
  <si>
    <t>Тумба под МФУ</t>
  </si>
  <si>
    <t>Кресло</t>
  </si>
  <si>
    <t>Стул для посетителей</t>
  </si>
  <si>
    <t>Диван (двухсекционный)</t>
  </si>
  <si>
    <t>Пуф</t>
  </si>
  <si>
    <t>номер п/п</t>
  </si>
  <si>
    <t>Тумба выкатная</t>
  </si>
  <si>
    <t>Тумба приставная</t>
  </si>
  <si>
    <t>Стойка администратора 60*60</t>
  </si>
  <si>
    <t>Кашпо перегородка</t>
  </si>
  <si>
    <t>Стол для оператора</t>
  </si>
  <si>
    <t>ОКПД 2</t>
  </si>
  <si>
    <t>31.01.11.150</t>
  </si>
  <si>
    <t>31.01.12.110</t>
  </si>
  <si>
    <t>31.01.11.110</t>
  </si>
  <si>
    <t>31.01.12.150</t>
  </si>
  <si>
    <t>31.01.12.160</t>
  </si>
  <si>
    <t>Приложение № 2</t>
  </si>
  <si>
    <t>к Договору поставки продукции №_____________________________________</t>
  </si>
  <si>
    <t>От «___» ____________2025 г.</t>
  </si>
  <si>
    <t>СПЕЦИФИКАЦИЯ</t>
  </si>
  <si>
    <t>Ед. изм.</t>
  </si>
  <si>
    <t xml:space="preserve">Цена, руб.  c НДС </t>
  </si>
  <si>
    <t>Сумма, руб. с НДС</t>
  </si>
  <si>
    <t>Страна происхождения</t>
  </si>
  <si>
    <t>шт.</t>
  </si>
  <si>
    <t xml:space="preserve">1). Способ доставки: Доставляется автомобильным транспортом до места поставки.
2). Срок поставки, сборки, установки: поставка Продукции по заявкам составляет 20 (двадцати) календарных дней с даты получения Поставщиком Заявки, сборка и установка в срок не позднее 20 (двадцати) календарных  дней с даты получения Поставщиком Заявки.
3). Реквизиты Покупателя для оформления счетов-фактур: Грузополучатель: Филиал Оренбургский, АО «ЭнергосбыТ Плюс», Местонахождение: 460024, Оренбургская обл., г. Оренбург, ул. Аксакова, 3а.
</t>
  </si>
  <si>
    <t xml:space="preserve">______________________/                      / </t>
  </si>
  <si>
    <t>м.п.</t>
  </si>
  <si>
    <t>Директор Оренбургского филиала</t>
  </si>
  <si>
    <t>____________________________/Решетило С.В./</t>
  </si>
  <si>
    <t>«_____»  _________________ 20____ года</t>
  </si>
  <si>
    <t>Наименование товара</t>
  </si>
  <si>
    <t>Тип, торговая марка(модель), размер, краткая характеристика, технический регламент и т.д.</t>
  </si>
  <si>
    <t>г. Бузулук, ул. Чапаева, 50</t>
  </si>
  <si>
    <t xml:space="preserve">Стол оператора. Габаритные размеры (Д*Ш*В):  1475*1500*750/900/1400 (ширина может отличаться, уточнить перед изготовлением) 
Стол изготавливается из ЛДСП 25 и 16 мм Столешница  из ЛДСП 25мм, цвет Бетон Чикаго светло-серый (Бренд: Egger  F186 ST9 или эквивалент),  боковые панели из ЛДСП 25мм. цвет белый RAL 9003 
С фасадной стороны  боковин не видно, фасады накладные- МДФ фрезеровка Волна, цвет белый RAL 9003, что образуют единую конструкцию. 
Крышка надстройки из ЛДСП 25мм белый RAL 9003. Фасад настройки МДФ фрезеровка Волна, цвет белый RAL 9003.
Столешница со стороны клиента ЛДСП 25мм, цвет Бетон Чикаго светло-серый, нижняя часть утоплена цвет в тон столешницы Бетон Чикаго светло-серый, под ним имеется подсветка, цвет- Теплый белый с подключением .
 Разворот в ассортименте: левый/правый. Наличие кабель-канала под столешницей сечением 100*50 с изолированной перегородкой. На кабель-канале установлены: розетка 220В – 5 шт., розетка RJ 45 – 4 шт. Суппорт (крепление для модуля). Декоративная рамка.
Наличие перфорированного лотка под столешницей для установки ПК. Лоток сечением 300*60 длиной 300мм.
На столешнице отверстие с заглушкой под кабель-канал 275х80мм врезная, металл, серебристый. Регулируемые опоры.
Цоколь: металлический лист в цвет ЛДСП RAL 7030.
Предусмотреть Т-образный стыковочный профиль между соединением столов в цвет столешницы. 
</t>
  </si>
  <si>
    <t>Тумба выкатная (Ш*Г*В 430*410*601).
Корпус Тумбы из ЛДСП 16мм, цвет белый RAL 9003.
Крышка тумбы ЛДСП 25мм. , цвет Бетон-Чикаго
Три выдвижных ящика на шариковых направляющих. Каждый ящик оснащен ручкой. Верхний ящик с замком. Опоры колесные D50мм со стопором. Ручка скоба, 96мм, матовый хром.
Три выдвижных ящика на шариковых направляющих.
Каждый ящик оснащен ручкой
Верхний ящик с замком.
Опоры колесные D50мм со стопором.
Ручка скоба , 96мм, матовый хром.</t>
  </si>
  <si>
    <t xml:space="preserve">Тумба под МФУ.
Габаритные размеры: 500*500*600мм.
Корпус тумбы из ЛДСП 16мм, цвет белый RAL 9003 . Крышка тумбы из ЛДСП 25мм, цвет Бетон Чикаго светло-серый (Бренд: Egger  F186 ST9 или эквивалент). Дверь распашная, наличие одной полки. Опоры, регулируемые высотой 30мм. Ручка скоба, 96мм, матовый хром.
</t>
  </si>
  <si>
    <t xml:space="preserve">Тумба приставная.
Габаритные размеры: 400*500*750мм.
Корпус тумбы из ЛДСП 16мм, цвет Бетон Чикаго светло-серый (Бренд: Egger  F186 ST9 или эквивалент), фасады ЛДСП, цвет белый RAL 9003. Четыре выдвижных ящика на шариковых направляющих. Каждый ящик оснащен ручкой. Верхний ящик с замком. Опоры металлические регулируемые, D50мм.  Ручка скоба, 96мм, матовый хром.
</t>
  </si>
  <si>
    <t xml:space="preserve">Стойка администратора (60*60).
Габаритные размеры (Д*Ш*В): 700х650х1100
Столешница и внутренняя часть из ЛДСП цвет Бетон Чикаго светло-серый (Бренд: Egger  F186 ST9 или эквивалент). Столешница, имеет толщину 26мм. фасадная панель - МДФ фрезеровка Волна, цвет белый RAL 9003. Фасадная панель устанавливается по 3-ем сторонам изделия, углы закруглены. Под передней панелью наличие подсветки Теплый белый. Стойка оснащена выдвижной полкой под клавиатуру на шариковых направляющих, в нижней части имеется полка под системный блок. Имеется отверстие под кабель канал. Цоколь: металлический лист в цвет ЛДСП RAL 7030.
Наличие кабель-канала под столешницей сечением 100*50.  На кабель-канале установлены: розетка 220В – 3 шт., розетка RJ 45 – 2 шт.
</t>
  </si>
  <si>
    <t xml:space="preserve">
Офисное кресло. Материал обивки: ткань TW/сетчатый акрил. Основной цвет обивки: черный (RAL 9004), цвет сетки оранжевый. Пластиковые подлокотники. 
Механизм качания с фиксацией в вертикальном положении. Регулировка кресла по высоте. Высота кресла MIN 890мм. Высота подлокотника MIN 190мм. Высота с подлокотниками MIN 635мм. Высота сиденья MIN 445мм. Глубина сиденья MIN 440мм. Диаметр колес 50мм. Диаметр креста 600мм. Ширина с подлокотниками 580мм. Ширина сиденья 480мм. Материал крестовины: пластик
Макс. статическая нагрузка, кг: 150
</t>
  </si>
  <si>
    <t xml:space="preserve">Габариты (ШхГхB), мм 460 х 530 х 840. Высота посадки, мм 490 (±10)
Высота спинки, мм 400. Глубина посадочного места, мм 390. Ширина посадочного места, мм 450. Максимальная нагрузка, кг до 100. Покрытие металлокаркаса Хром-люкс (никель-хром). Материал обивки эко кожа. Цвет графит. RAL 7024
</t>
  </si>
  <si>
    <t xml:space="preserve">Каркас: брус хвойный, древесноволокнистая плита (ДВП), березовая фанера толщиной 12 мм. Опоры моделей алюминиевые 40*40, высота 180 мм. Наполнитель: пенополиуретан. Обивка выполнена из искусственной или натуральной кожи, ткань. Материал обивки: Эко-кожа 2 категории.
Цвет серый RAL 7004. /оранжевый RAL 2003. цвет согласовать.
</t>
  </si>
  <si>
    <t xml:space="preserve">Цвет (оранжевый, RAL 2003)
Каркас: фанера березовая 12 мм, брус хвойный 30*40, ДВП. Опоры: деревянные или металлические ножки, на роликах. Наполнитель: эластичный пенополиуретан плотностью 25 кг/м3. Материал обивки: Эко-кожа 2 категории
Цвет серый RAL 7004. /оранжевый RAL 2003 , цвет согласовать.
</t>
  </si>
  <si>
    <t xml:space="preserve">Кашпо перегородка.
Материал - МДФ фрезеровка Волна, цвет белый RAL 9003. 
Цоколь: металлический лист в цвет ЛДСП RAL 7030.
Размер: (Ш*Г*В) 1050х284х900
</t>
  </si>
  <si>
    <t xml:space="preserve">Кухня </t>
  </si>
  <si>
    <t>Стул барный</t>
  </si>
  <si>
    <t xml:space="preserve">Размеры: ширина стула: 39 см
глубина сиденья: 39 см 
высота стула: 87-108 см
высота от пола до сиденья: 58-79 см
глубина сиденья: 37 см
ширина сиденья: 39 см
толщина сиденья: 2,5 см
диаметр основания: 38 см
Материал: HPVC кож. зам, хромированная сталь.
Механизм: газ-лифт MDI.
Характеристики: Тип продукции: стул барный 
 Материал: искусственная кожа 
 Цвет: черный 
Вес: 8 кг 
Ширина: 39 см 
Глубина: 37 см 
Высота: 108 см 
Регулировка высоты: да 
Максимальная высота :88 см 
 Цвет каркаса: серебристый
</t>
  </si>
  <si>
    <t xml:space="preserve">Кухонный гарнитур.
Габаритные размеры: 1800*600*2300 мм.
Корпус ЛДСП ,Дуб Сонома светлый,16мм. 
Столешница 38 мм Дуб Сонома светлый
Фасады 16 мм RAL7047
Комплектность: стеновая панель (фартук), мойка 500*500*220 мм, смеситель, фасадные петли без доводчика, профиль ручки 220 мм RAL7047 Кухонный гарнитур состоит:                                                                                                                                                                                         1) Модуль с дверцей и полкой 600*600*860 мм
Корпус ЛДСП Дуб Сонома,16мм.
фасад: Материал МДФ 16 мм RAL7047
Отделка кромка АВС 1 мм в тон
Ручка на ящиках профильная 220 мм 
Плинтус пластик ,Дуб Сонома 2)Модуль с ящиком 600*600*860 мм 
Один выдвижной ящик с лотком под ложки, вилки.
Ниже распашная створка с полкой.
Корпус ЛДСП Дуб Сонома,16мм
Фасад: Материал МДФ 16 мм RAL7047
Отделка кромка АВС 1 мм в тон
Направляющие шариковые
Ручка на ящиках профильная 220 мм 
3)Модуль с дверцами под мойку 600*600*860 мм.
Корпус ЛДСП Дуб Сонома,16мм.
Фасад: Материал МДФ 16 мм RAL 7047
Отделка кромка АВС 1 мм в тон
Плинтус пластик, Дуб Сонома
Ручка на ящиках профильная 220 мм 
</t>
  </si>
  <si>
    <t xml:space="preserve">4) Модуль подвесной под СВЧ 600*320*720 мм 
нижняя полка под СВЧ глубиной 380мм
Корпус ЛДСП Дуб Сонома,16мм
фасад: Материал МДФ 16 мм RAL7047
Дверца распашная
Отделка кромка АВС 1 мм в тон
Ручка  профильная 220 мм 
5) Модуль подвесной под СВЧ 600*320*720 мм 
Нижняя полка под СВЧ глубиной 380мм
Корпус ЛДСП Дуб Сонома,16мм
Фасад: Материал МДФ 16 мм RAL7047
Дверца распашная
Отделка кромка АВС 1 мм в тон
Ручка  профильная 220 мм
 6)Модуль подвесной с полкой 600*320*720 мм
Корпус ЛДСП Дуб Сонома,16мм
Фасад: Материал МДФ 16 мм RAL7047
Дверца распашная
Отделка кромка АВС 1 мм в тон
Ручка  профильная 220 мм
7) Мойка для кухни из нержавеющей стали GERHANS K35050 или эквивалент
Размер: 500х500х220
Нержавеющая сталь, марка 304
Толщина борта: 3 мм 
Толщина чаши: 1 мм 
Комплектация: мойка, сифон, гибкий шланг для подключения к канализации, донный клапан, смеситель руководство по эксплуатации, гарантийный талон
</t>
  </si>
  <si>
    <t>8) Фартук стеновой 1800*600, МДФ 
Цвет RAL2004</t>
  </si>
  <si>
    <t xml:space="preserve">Шкаф гардероб. </t>
  </si>
  <si>
    <t xml:space="preserve">Габаритные размеры (710*330*1500)
Материал изделия ЛДСП 16мм, цвет: Дуб Сонома, светлый. Наличие хромированной штанги для вешалок под одежду, ножки регулируемые, хром. 
</t>
  </si>
  <si>
    <t>Дата поставки и сборки 17.10.2025</t>
  </si>
  <si>
    <t>Дата поставки и сборки 03.12.2025</t>
  </si>
  <si>
    <t>Дата поставки и сборки 24.10.2025</t>
  </si>
  <si>
    <t>Дата поставки и сборки17.10.2025</t>
  </si>
  <si>
    <t>Дата поставки и сборки  17.10.2025</t>
  </si>
  <si>
    <t>Дата поставки и сборки 10.11.2025</t>
  </si>
  <si>
    <t xml:space="preserve">Стол оператора с перегородкой. Габаритные размеры (Д*Ш*В):  1475*1350*750/900/1400 (ширина может отличаться, уточнить перед изготовлением) Стекло закалённое,1 шт, толщина  8мм, цвет оранжевый RAL 2003, устанавливается на П-образный алюминиевый профиль. Размер: 675х1400х8.
Стол изготавливается из ЛДСП 25 и 16 мм Столешница  из ЛДСП 25мм, цвет Бетон Чикаго светло-серый (Бренд: Egger  F186 ST9 или эквивалент),  боковые панели из ЛДСП 25мм. цвет белый RAL 9003 
С фасадной стороны  боковин не видно, фасады накладные- МДФ фрезеровка Волна, цвет белый RAL 9003, что образуют единую конструкцию. 
Крышка надстройки из ЛДСП 25мм белый RAL 9003. Фасад настройки МДФ фрезеровка Волна, цвет белый RAL 9003.
Столешница со стороны клиента ЛДСП 25мм, цвет Бетон Чикаго светло-серый, нижняя часть утоплена цвет в тон столешницы Бетон Чикаго светло-серый, под ним имеется подсветка, цвет- Теплый белый с подключением .
 Разворот в ассортименте: левый/правый. Наличие кабель-канала под столешницей сечением 100*50 с изолированной перегородкой. На кабель-канале установлены: розетка 220В – 5 шт., розетка RJ 45 – 4 шт. Суппорт (крепление для модуля). Декоративная рамка.
Наличие перфорированного лотка под столешницей для установки ПК. Лоток сечением 300*60 длиной 300мм.
На столешнице отверстие с заглушкой под кабель-канал 275х80мм врезная, металл, серебристый. Регулируемые опоры.
Цоколь: металлический лист в цвет ЛДСП RAL 7030.
Предусмотреть Т-образный стыковочный профиль между соединением столов в цвет столешницы.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</si>
</sst>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Red]0.00"/>
    <numFmt numFmtId="165" formatCode="0;[Red]0"/>
  </numFmts>
  <fonts count="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8"/>
      <color theme="1"/>
      <name val="Tahoma"/>
      <family val="2"/>
      <charset val="204"/>
    </font>
    <font>
      <sz val="9"/>
      <color theme="1"/>
      <name val="Tahoma"/>
      <family val="2"/>
      <charset val="204"/>
    </font>
    <font>
      <sz val="11"/>
      <color rgb="FF212121"/>
      <name val="Arial"/>
      <family val="2"/>
      <charset val="204"/>
    </font>
    <font>
      <b/>
      <i/>
      <sz val="7"/>
      <color rgb="FF000000"/>
      <name val="Arial"/>
      <family val="2"/>
      <charset val="204"/>
    </font>
    <font>
      <b/>
      <sz val="10"/>
      <color theme="1"/>
      <name val="Tahoma"/>
      <family val="2"/>
      <charset val="204"/>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6" fillId="0" borderId="0">
      <alignment horizontal="center" vertical="center"/>
    </xf>
  </cellStyleXfs>
  <cellXfs count="81">
    <xf numFmtId="0" fontId="0" fillId="0" borderId="0" xfId="0"/>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0" xfId="0" applyFill="1" applyBorder="1"/>
    <xf numFmtId="164" fontId="0" fillId="0" borderId="0" xfId="0" applyNumberFormat="1" applyFill="1" applyBorder="1"/>
    <xf numFmtId="0" fontId="0" fillId="0" borderId="0" xfId="0" applyBorder="1"/>
    <xf numFmtId="0" fontId="2" fillId="0" borderId="2" xfId="0" applyFont="1" applyBorder="1" applyAlignment="1">
      <alignment horizontal="center" vertical="top"/>
    </xf>
    <xf numFmtId="0" fontId="3" fillId="0" borderId="6" xfId="0" applyFont="1" applyFill="1" applyBorder="1" applyAlignment="1">
      <alignment vertical="top" wrapText="1"/>
    </xf>
    <xf numFmtId="0" fontId="4" fillId="0" borderId="6" xfId="0" applyFont="1" applyFill="1" applyBorder="1" applyAlignment="1">
      <alignment horizontal="left" vertical="top" wrapText="1"/>
    </xf>
    <xf numFmtId="0" fontId="4" fillId="0" borderId="6" xfId="0" applyFont="1" applyFill="1" applyBorder="1" applyAlignment="1">
      <alignment vertical="top" wrapText="1"/>
    </xf>
    <xf numFmtId="0" fontId="5" fillId="0" borderId="6" xfId="0" applyFont="1" applyBorder="1" applyAlignment="1">
      <alignment horizontal="left" vertical="top" wrapText="1" indent="1"/>
    </xf>
    <xf numFmtId="0" fontId="0" fillId="0" borderId="6" xfId="0" applyBorder="1" applyAlignment="1">
      <alignment horizontal="left" vertical="top" wrapText="1"/>
    </xf>
    <xf numFmtId="0" fontId="2" fillId="2" borderId="1" xfId="0" applyFont="1" applyFill="1" applyBorder="1" applyAlignment="1">
      <alignment horizontal="center" vertical="center"/>
    </xf>
    <xf numFmtId="0" fontId="2" fillId="2" borderId="9" xfId="0" applyFont="1" applyFill="1" applyBorder="1" applyAlignment="1">
      <alignment horizontal="center" vertical="center" wrapText="1"/>
    </xf>
    <xf numFmtId="165" fontId="0" fillId="0" borderId="0" xfId="0" applyNumberFormat="1"/>
    <xf numFmtId="165" fontId="0" fillId="0" borderId="2" xfId="0" applyNumberFormat="1" applyBorder="1" applyAlignment="1">
      <alignment horizontal="center" vertical="center"/>
    </xf>
    <xf numFmtId="0" fontId="4" fillId="0" borderId="8"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0" fillId="0" borderId="8" xfId="0" applyBorder="1" applyAlignment="1">
      <alignment horizontal="center" vertical="center" wrapText="1"/>
    </xf>
    <xf numFmtId="0" fontId="2" fillId="0" borderId="0" xfId="0" applyFont="1" applyFill="1" applyBorder="1" applyAlignment="1">
      <alignment horizontal="center" vertical="top"/>
    </xf>
    <xf numFmtId="0" fontId="2" fillId="0" borderId="0" xfId="0" applyFont="1" applyFill="1" applyBorder="1" applyAlignment="1">
      <alignment horizontal="left" vertical="top"/>
    </xf>
    <xf numFmtId="0" fontId="0" fillId="0" borderId="0" xfId="0" applyAlignment="1">
      <alignment horizontal="left" vertical="top" wrapText="1"/>
    </xf>
    <xf numFmtId="165" fontId="0" fillId="3" borderId="8" xfId="0" applyNumberFormat="1" applyFill="1" applyBorder="1" applyAlignment="1">
      <alignment horizontal="center" vertical="center"/>
    </xf>
    <xf numFmtId="0" fontId="0" fillId="0" borderId="6" xfId="0" applyBorder="1" applyAlignment="1">
      <alignment horizontal="center" vertical="center" wrapText="1"/>
    </xf>
    <xf numFmtId="0" fontId="0" fillId="0" borderId="6" xfId="0" applyBorder="1" applyAlignment="1" applyProtection="1">
      <alignment horizontal="left" vertical="top" wrapText="1"/>
      <protection locked="0"/>
    </xf>
    <xf numFmtId="0" fontId="0" fillId="0" borderId="0" xfId="0" applyProtection="1">
      <protection locked="0"/>
    </xf>
    <xf numFmtId="165" fontId="0" fillId="3" borderId="7" xfId="0" applyNumberFormat="1" applyFont="1" applyFill="1" applyBorder="1" applyAlignment="1">
      <alignment vertical="center"/>
    </xf>
    <xf numFmtId="165" fontId="2" fillId="3" borderId="7" xfId="0" applyNumberFormat="1" applyFont="1" applyFill="1" applyBorder="1" applyAlignment="1">
      <alignment vertical="center"/>
    </xf>
    <xf numFmtId="165" fontId="0" fillId="3" borderId="7" xfId="0" applyNumberFormat="1" applyFill="1" applyBorder="1" applyAlignment="1">
      <alignment horizontal="center" vertical="center"/>
    </xf>
    <xf numFmtId="165" fontId="0" fillId="3" borderId="7" xfId="0" applyNumberFormat="1" applyFill="1" applyBorder="1" applyAlignment="1">
      <alignment vertical="center"/>
    </xf>
    <xf numFmtId="165" fontId="2" fillId="3" borderId="15" xfId="0" applyNumberFormat="1" applyFont="1" applyFill="1" applyBorder="1" applyAlignment="1">
      <alignment horizontal="center" vertical="center" wrapText="1"/>
    </xf>
    <xf numFmtId="0" fontId="0" fillId="3" borderId="8" xfId="0" applyFill="1" applyBorder="1" applyAlignment="1">
      <alignment horizontal="center" vertical="center"/>
    </xf>
    <xf numFmtId="0" fontId="0" fillId="3" borderId="8" xfId="0" applyFill="1" applyBorder="1"/>
    <xf numFmtId="165" fontId="0" fillId="3" borderId="8" xfId="0" applyNumberFormat="1" applyFont="1" applyFill="1" applyBorder="1" applyAlignment="1">
      <alignment vertical="center"/>
    </xf>
    <xf numFmtId="165" fontId="2" fillId="3" borderId="8" xfId="0" applyNumberFormat="1" applyFont="1" applyFill="1" applyBorder="1" applyAlignment="1">
      <alignment vertical="center"/>
    </xf>
    <xf numFmtId="165" fontId="0" fillId="3" borderId="8" xfId="0" applyNumberFormat="1" applyFill="1" applyBorder="1" applyAlignment="1">
      <alignment vertical="center"/>
    </xf>
    <xf numFmtId="165" fontId="2" fillId="3" borderId="16" xfId="0" applyNumberFormat="1" applyFont="1" applyFill="1" applyBorder="1" applyAlignment="1">
      <alignment horizontal="center" vertical="center" wrapText="1"/>
    </xf>
    <xf numFmtId="0" fontId="0" fillId="3" borderId="16" xfId="0" applyFill="1" applyBorder="1" applyAlignment="1">
      <alignment horizontal="center" vertical="center"/>
    </xf>
    <xf numFmtId="165" fontId="0" fillId="3" borderId="11" xfId="0" applyNumberFormat="1" applyFill="1" applyBorder="1" applyAlignment="1">
      <alignment horizontal="center" vertical="center"/>
    </xf>
    <xf numFmtId="165" fontId="1" fillId="3" borderId="8" xfId="0" applyNumberFormat="1" applyFont="1" applyFill="1" applyBorder="1" applyAlignment="1">
      <alignment horizontal="center" vertical="center"/>
    </xf>
    <xf numFmtId="0" fontId="2" fillId="2" borderId="21" xfId="0" applyFont="1" applyFill="1" applyBorder="1" applyAlignment="1">
      <alignment horizontal="center" vertical="center" wrapText="1"/>
    </xf>
    <xf numFmtId="0" fontId="2" fillId="2" borderId="8" xfId="0" applyFont="1" applyFill="1" applyBorder="1" applyAlignment="1">
      <alignment horizontal="center" vertical="center" wrapText="1"/>
    </xf>
    <xf numFmtId="14" fontId="2" fillId="2" borderId="8" xfId="0" applyNumberFormat="1" applyFont="1" applyFill="1" applyBorder="1" applyAlignment="1">
      <alignment horizontal="center" vertical="center" wrapText="1"/>
    </xf>
    <xf numFmtId="0" fontId="0" fillId="3" borderId="17" xfId="0" applyFill="1" applyBorder="1" applyAlignment="1" applyProtection="1">
      <alignment horizontal="center"/>
      <protection locked="0"/>
    </xf>
    <xf numFmtId="0" fontId="0" fillId="3" borderId="19" xfId="0" applyFill="1" applyBorder="1" applyAlignment="1" applyProtection="1">
      <alignment horizontal="center"/>
      <protection locked="0"/>
    </xf>
    <xf numFmtId="0" fontId="0" fillId="3" borderId="7" xfId="0" applyFill="1" applyBorder="1" applyAlignment="1" applyProtection="1">
      <alignment horizontal="center"/>
      <protection locked="0"/>
    </xf>
    <xf numFmtId="165" fontId="0" fillId="0" borderId="1" xfId="0" applyNumberFormat="1" applyBorder="1" applyAlignment="1" applyProtection="1">
      <alignment horizontal="center" vertical="center"/>
      <protection locked="0"/>
    </xf>
    <xf numFmtId="165" fontId="0" fillId="0" borderId="18" xfId="0" applyNumberFormat="1" applyBorder="1" applyAlignment="1" applyProtection="1">
      <alignment horizontal="center" vertical="center"/>
      <protection locked="0"/>
    </xf>
    <xf numFmtId="165" fontId="0" fillId="0" borderId="5" xfId="0" applyNumberFormat="1" applyBorder="1" applyAlignment="1" applyProtection="1">
      <alignment horizontal="center" vertical="center"/>
      <protection locked="0"/>
    </xf>
    <xf numFmtId="0" fontId="2" fillId="0" borderId="1" xfId="0" applyFont="1" applyBorder="1" applyAlignment="1" applyProtection="1">
      <alignment horizontal="center" vertical="top"/>
      <protection locked="0"/>
    </xf>
    <xf numFmtId="0" fontId="2" fillId="0" borderId="18" xfId="0" applyFont="1" applyBorder="1" applyAlignment="1" applyProtection="1">
      <alignment horizontal="center" vertical="top"/>
      <protection locked="0"/>
    </xf>
    <xf numFmtId="0" fontId="2" fillId="0" borderId="5" xfId="0" applyFont="1" applyBorder="1" applyAlignment="1" applyProtection="1">
      <alignment horizontal="center" vertical="top"/>
      <protection locked="0"/>
    </xf>
    <xf numFmtId="0" fontId="4" fillId="0" borderId="17" xfId="0" applyFont="1" applyFill="1" applyBorder="1" applyAlignment="1" applyProtection="1">
      <alignment horizontal="center" vertical="center" wrapText="1"/>
      <protection locked="0"/>
    </xf>
    <xf numFmtId="0" fontId="4" fillId="0" borderId="19"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165" fontId="0" fillId="3" borderId="17" xfId="0" applyNumberFormat="1" applyFill="1" applyBorder="1" applyAlignment="1" applyProtection="1">
      <alignment horizontal="center" vertical="center"/>
      <protection locked="0"/>
    </xf>
    <xf numFmtId="165" fontId="0" fillId="3" borderId="19" xfId="0" applyNumberFormat="1" applyFill="1" applyBorder="1" applyAlignment="1" applyProtection="1">
      <alignment horizontal="center" vertical="center"/>
      <protection locked="0"/>
    </xf>
    <xf numFmtId="165" fontId="0" fillId="3" borderId="7" xfId="0" applyNumberFormat="1" applyFill="1" applyBorder="1" applyAlignment="1" applyProtection="1">
      <alignment horizontal="center" vertical="center"/>
      <protection locked="0"/>
    </xf>
    <xf numFmtId="165" fontId="0" fillId="0" borderId="1" xfId="0" applyNumberFormat="1" applyBorder="1" applyAlignment="1">
      <alignment horizontal="center" vertical="center"/>
    </xf>
    <xf numFmtId="165" fontId="0" fillId="0" borderId="5" xfId="0" applyNumberFormat="1" applyBorder="1" applyAlignment="1">
      <alignment horizontal="center" vertical="center"/>
    </xf>
    <xf numFmtId="14" fontId="2" fillId="2" borderId="10" xfId="0" applyNumberFormat="1" applyFont="1" applyFill="1" applyBorder="1" applyAlignment="1">
      <alignment horizontal="center" vertical="center"/>
    </xf>
    <xf numFmtId="0" fontId="2" fillId="2" borderId="20" xfId="0" applyFont="1" applyFill="1" applyBorder="1" applyAlignment="1">
      <alignment horizontal="center" vertical="center"/>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7" fillId="0" borderId="8" xfId="1" quotePrefix="1"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center" vertical="center"/>
    </xf>
    <xf numFmtId="0" fontId="2" fillId="0" borderId="17" xfId="0" applyFont="1" applyBorder="1" applyAlignment="1">
      <alignment horizontal="center" vertical="center" wrapText="1"/>
    </xf>
    <xf numFmtId="0" fontId="2" fillId="0" borderId="7" xfId="0" applyFont="1" applyBorder="1" applyAlignment="1">
      <alignment horizontal="center" vertical="center" wrapText="1"/>
    </xf>
    <xf numFmtId="0" fontId="0" fillId="0" borderId="12" xfId="0" applyBorder="1" applyAlignment="1">
      <alignment horizontal="center"/>
    </xf>
    <xf numFmtId="0" fontId="0" fillId="0" borderId="0" xfId="0" applyAlignment="1">
      <alignment horizontal="right"/>
    </xf>
    <xf numFmtId="0" fontId="0" fillId="0" borderId="0" xfId="0" applyAlignment="1">
      <alignment horizontal="left" vertical="top" wrapText="1"/>
    </xf>
    <xf numFmtId="0" fontId="2" fillId="0" borderId="12" xfId="0" applyFont="1" applyBorder="1" applyAlignment="1">
      <alignment horizontal="center"/>
    </xf>
    <xf numFmtId="0" fontId="2" fillId="0" borderId="17" xfId="0" applyFont="1" applyBorder="1" applyAlignment="1">
      <alignment horizontal="center" vertical="center"/>
    </xf>
    <xf numFmtId="0" fontId="2" fillId="0" borderId="7" xfId="0" applyFont="1" applyBorder="1" applyAlignment="1">
      <alignment horizontal="center" vertical="center"/>
    </xf>
    <xf numFmtId="0" fontId="0" fillId="3" borderId="17" xfId="0" applyFill="1" applyBorder="1" applyAlignment="1" applyProtection="1">
      <alignment horizontal="center" vertical="center"/>
      <protection locked="0"/>
    </xf>
    <xf numFmtId="0" fontId="0" fillId="3" borderId="19" xfId="0" applyFill="1" applyBorder="1" applyAlignment="1" applyProtection="1">
      <alignment horizontal="center" vertical="center"/>
      <protection locked="0"/>
    </xf>
    <xf numFmtId="0" fontId="0" fillId="3" borderId="7" xfId="0" applyFill="1" applyBorder="1" applyAlignment="1" applyProtection="1">
      <alignment horizontal="center" vertical="center"/>
      <protection locked="0"/>
    </xf>
  </cellXfs>
  <cellStyles count="2">
    <cellStyle name="S13"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emf"/><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emf"/><Relationship Id="rId21" Type="http://schemas.openxmlformats.org/officeDocument/2006/relationships/image" Target="../media/image22.png"/><Relationship Id="rId7" Type="http://schemas.openxmlformats.org/officeDocument/2006/relationships/image" Target="../media/image8.emf"/><Relationship Id="rId12" Type="http://schemas.openxmlformats.org/officeDocument/2006/relationships/image" Target="../media/image13.emf"/><Relationship Id="rId17" Type="http://schemas.openxmlformats.org/officeDocument/2006/relationships/image" Target="../media/image18.png"/><Relationship Id="rId25" Type="http://schemas.openxmlformats.org/officeDocument/2006/relationships/image" Target="../media/image25.png"/><Relationship Id="rId2" Type="http://schemas.openxmlformats.org/officeDocument/2006/relationships/image" Target="../media/image3.emf"/><Relationship Id="rId16" Type="http://schemas.openxmlformats.org/officeDocument/2006/relationships/image" Target="../media/image17.png"/><Relationship Id="rId20" Type="http://schemas.openxmlformats.org/officeDocument/2006/relationships/image" Target="../media/image21.png"/><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png"/><Relationship Id="rId24" Type="http://schemas.openxmlformats.org/officeDocument/2006/relationships/image" Target="../media/image24.png"/><Relationship Id="rId5" Type="http://schemas.openxmlformats.org/officeDocument/2006/relationships/image" Target="../media/image6.emf"/><Relationship Id="rId15" Type="http://schemas.openxmlformats.org/officeDocument/2006/relationships/image" Target="../media/image16.png"/><Relationship Id="rId23" Type="http://schemas.openxmlformats.org/officeDocument/2006/relationships/image" Target="../media/image23.png"/><Relationship Id="rId28" Type="http://schemas.openxmlformats.org/officeDocument/2006/relationships/image" Target="../media/image28.emf"/><Relationship Id="rId10" Type="http://schemas.openxmlformats.org/officeDocument/2006/relationships/image" Target="../media/image11.png"/><Relationship Id="rId19" Type="http://schemas.openxmlformats.org/officeDocument/2006/relationships/image" Target="../media/image20.png"/><Relationship Id="rId4" Type="http://schemas.openxmlformats.org/officeDocument/2006/relationships/image" Target="../media/image5.emf"/><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cid:image004.png@01DC0134.601FDBA0" TargetMode="External"/><Relationship Id="rId27" Type="http://schemas.openxmlformats.org/officeDocument/2006/relationships/image" Target="../media/image2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4584539</xdr:colOff>
      <xdr:row>6</xdr:row>
      <xdr:rowOff>383938</xdr:rowOff>
    </xdr:from>
    <xdr:to>
      <xdr:col>1</xdr:col>
      <xdr:colOff>5127464</xdr:colOff>
      <xdr:row>6</xdr:row>
      <xdr:rowOff>907813</xdr:rowOff>
    </xdr:to>
    <xdr:pic>
      <xdr:nvPicPr>
        <xdr:cNvPr id="2" name="Рисунок 8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51314" y="5346463"/>
          <a:ext cx="5429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4465756</xdr:colOff>
      <xdr:row>6</xdr:row>
      <xdr:rowOff>1329715</xdr:rowOff>
    </xdr:from>
    <xdr:to>
      <xdr:col>1</xdr:col>
      <xdr:colOff>5256331</xdr:colOff>
      <xdr:row>6</xdr:row>
      <xdr:rowOff>1882165</xdr:rowOff>
    </xdr:to>
    <xdr:pic>
      <xdr:nvPicPr>
        <xdr:cNvPr id="3" name="Рисунок 8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32531" y="6292240"/>
          <a:ext cx="7905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4457912</xdr:colOff>
      <xdr:row>6</xdr:row>
      <xdr:rowOff>2197612</xdr:rowOff>
    </xdr:from>
    <xdr:to>
      <xdr:col>1</xdr:col>
      <xdr:colOff>5200862</xdr:colOff>
      <xdr:row>6</xdr:row>
      <xdr:rowOff>2692912</xdr:rowOff>
    </xdr:to>
    <xdr:pic>
      <xdr:nvPicPr>
        <xdr:cNvPr id="4" name="Рисунок 8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324687" y="7160137"/>
          <a:ext cx="7429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4503296</xdr:colOff>
      <xdr:row>6</xdr:row>
      <xdr:rowOff>3051498</xdr:rowOff>
    </xdr:from>
    <xdr:to>
      <xdr:col>1</xdr:col>
      <xdr:colOff>5227196</xdr:colOff>
      <xdr:row>6</xdr:row>
      <xdr:rowOff>3613473</xdr:rowOff>
    </xdr:to>
    <xdr:pic>
      <xdr:nvPicPr>
        <xdr:cNvPr id="5" name="Рисунок 89"/>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370071" y="8014023"/>
          <a:ext cx="7239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1962150</xdr:colOff>
      <xdr:row>8</xdr:row>
      <xdr:rowOff>847725</xdr:rowOff>
    </xdr:from>
    <xdr:to>
      <xdr:col>1</xdr:col>
      <xdr:colOff>3162300</xdr:colOff>
      <xdr:row>8</xdr:row>
      <xdr:rowOff>2219325</xdr:rowOff>
    </xdr:to>
    <xdr:pic>
      <xdr:nvPicPr>
        <xdr:cNvPr id="6" name="Рисунок 9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28925" y="9324975"/>
          <a:ext cx="1200150"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800101</xdr:colOff>
      <xdr:row>9</xdr:row>
      <xdr:rowOff>467475</xdr:rowOff>
    </xdr:from>
    <xdr:to>
      <xdr:col>1</xdr:col>
      <xdr:colOff>2209801</xdr:colOff>
      <xdr:row>9</xdr:row>
      <xdr:rowOff>2010375</xdr:rowOff>
    </xdr:to>
    <xdr:pic>
      <xdr:nvPicPr>
        <xdr:cNvPr id="7" name="Рисунок 107"/>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666876" y="11716500"/>
          <a:ext cx="1409700" cy="15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3133725</xdr:colOff>
      <xdr:row>9</xdr:row>
      <xdr:rowOff>721405</xdr:rowOff>
    </xdr:from>
    <xdr:to>
      <xdr:col>1</xdr:col>
      <xdr:colOff>4772025</xdr:colOff>
      <xdr:row>9</xdr:row>
      <xdr:rowOff>2057400</xdr:rowOff>
    </xdr:to>
    <xdr:pic>
      <xdr:nvPicPr>
        <xdr:cNvPr id="8" name="Рисунок 108"/>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000500" y="11970430"/>
          <a:ext cx="1638300" cy="1335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0</xdr:rowOff>
    </xdr:from>
    <xdr:to>
      <xdr:col>1</xdr:col>
      <xdr:colOff>2156359</xdr:colOff>
      <xdr:row>10</xdr:row>
      <xdr:rowOff>0</xdr:rowOff>
    </xdr:to>
    <xdr:pic>
      <xdr:nvPicPr>
        <xdr:cNvPr id="9" name="Рисунок 8"/>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66775" y="14497050"/>
          <a:ext cx="2156359"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1811431</xdr:colOff>
      <xdr:row>11</xdr:row>
      <xdr:rowOff>219075</xdr:rowOff>
    </xdr:from>
    <xdr:to>
      <xdr:col>1</xdr:col>
      <xdr:colOff>3771900</xdr:colOff>
      <xdr:row>11</xdr:row>
      <xdr:rowOff>2184400</xdr:rowOff>
    </xdr:to>
    <xdr:pic>
      <xdr:nvPicPr>
        <xdr:cNvPr id="12" name="Рисунок 11"/>
        <xdr:cNvPicPr>
          <a:picLocks noChangeAspect="1"/>
        </xdr:cNvPicPr>
      </xdr:nvPicPr>
      <xdr:blipFill>
        <a:blip xmlns:r="http://schemas.openxmlformats.org/officeDocument/2006/relationships" r:embed="rId9"/>
        <a:stretch>
          <a:fillRect/>
        </a:stretch>
      </xdr:blipFill>
      <xdr:spPr>
        <a:xfrm>
          <a:off x="2675031" y="28146375"/>
          <a:ext cx="1960469" cy="1965325"/>
        </a:xfrm>
        <a:prstGeom prst="rect">
          <a:avLst/>
        </a:prstGeom>
      </xdr:spPr>
    </xdr:pic>
    <xdr:clientData/>
  </xdr:twoCellAnchor>
  <xdr:twoCellAnchor editAs="oneCell">
    <xdr:from>
      <xdr:col>1</xdr:col>
      <xdr:colOff>1564903</xdr:colOff>
      <xdr:row>14</xdr:row>
      <xdr:rowOff>222996</xdr:rowOff>
    </xdr:from>
    <xdr:to>
      <xdr:col>1</xdr:col>
      <xdr:colOff>3609975</xdr:colOff>
      <xdr:row>14</xdr:row>
      <xdr:rowOff>1981759</xdr:rowOff>
    </xdr:to>
    <xdr:pic>
      <xdr:nvPicPr>
        <xdr:cNvPr id="18" name="Рисунок 17"/>
        <xdr:cNvPicPr>
          <a:picLocks noChangeAspect="1"/>
        </xdr:cNvPicPr>
      </xdr:nvPicPr>
      <xdr:blipFill>
        <a:blip xmlns:r="http://schemas.openxmlformats.org/officeDocument/2006/relationships" r:embed="rId10"/>
        <a:stretch>
          <a:fillRect/>
        </a:stretch>
      </xdr:blipFill>
      <xdr:spPr>
        <a:xfrm>
          <a:off x="2431678" y="30950646"/>
          <a:ext cx="2045072" cy="1758763"/>
        </a:xfrm>
        <a:prstGeom prst="rect">
          <a:avLst/>
        </a:prstGeom>
      </xdr:spPr>
    </xdr:pic>
    <xdr:clientData/>
  </xdr:twoCellAnchor>
  <xdr:twoCellAnchor editAs="oneCell">
    <xdr:from>
      <xdr:col>1</xdr:col>
      <xdr:colOff>1437155</xdr:colOff>
      <xdr:row>15</xdr:row>
      <xdr:rowOff>305360</xdr:rowOff>
    </xdr:from>
    <xdr:to>
      <xdr:col>1</xdr:col>
      <xdr:colOff>3258902</xdr:colOff>
      <xdr:row>15</xdr:row>
      <xdr:rowOff>1885389</xdr:rowOff>
    </xdr:to>
    <xdr:pic>
      <xdr:nvPicPr>
        <xdr:cNvPr id="19" name="Рисунок 18"/>
        <xdr:cNvPicPr>
          <a:picLocks noChangeAspect="1"/>
        </xdr:cNvPicPr>
      </xdr:nvPicPr>
      <xdr:blipFill>
        <a:blip xmlns:r="http://schemas.openxmlformats.org/officeDocument/2006/relationships" r:embed="rId11"/>
        <a:stretch>
          <a:fillRect/>
        </a:stretch>
      </xdr:blipFill>
      <xdr:spPr>
        <a:xfrm>
          <a:off x="2303930" y="33204710"/>
          <a:ext cx="1821747" cy="1580029"/>
        </a:xfrm>
        <a:prstGeom prst="rect">
          <a:avLst/>
        </a:prstGeom>
      </xdr:spPr>
    </xdr:pic>
    <xdr:clientData/>
  </xdr:twoCellAnchor>
  <xdr:twoCellAnchor editAs="oneCell">
    <xdr:from>
      <xdr:col>1</xdr:col>
      <xdr:colOff>1925172</xdr:colOff>
      <xdr:row>12</xdr:row>
      <xdr:rowOff>551411</xdr:rowOff>
    </xdr:from>
    <xdr:to>
      <xdr:col>1</xdr:col>
      <xdr:colOff>3476626</xdr:colOff>
      <xdr:row>12</xdr:row>
      <xdr:rowOff>2737036</xdr:rowOff>
    </xdr:to>
    <xdr:pic>
      <xdr:nvPicPr>
        <xdr:cNvPr id="22" name="Рисунок 109"/>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791947" y="28869236"/>
          <a:ext cx="1551454" cy="218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1899958</xdr:colOff>
      <xdr:row>13</xdr:row>
      <xdr:rowOff>246529</xdr:rowOff>
    </xdr:from>
    <xdr:to>
      <xdr:col>1</xdr:col>
      <xdr:colOff>3412752</xdr:colOff>
      <xdr:row>13</xdr:row>
      <xdr:rowOff>2162735</xdr:rowOff>
    </xdr:to>
    <xdr:pic>
      <xdr:nvPicPr>
        <xdr:cNvPr id="23" name="Рисунок 113"/>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766733" y="28650079"/>
          <a:ext cx="1512794" cy="19162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1906511</xdr:colOff>
      <xdr:row>10</xdr:row>
      <xdr:rowOff>244214</xdr:rowOff>
    </xdr:from>
    <xdr:to>
      <xdr:col>1</xdr:col>
      <xdr:colOff>3721864</xdr:colOff>
      <xdr:row>10</xdr:row>
      <xdr:rowOff>2866391</xdr:rowOff>
    </xdr:to>
    <xdr:pic>
      <xdr:nvPicPr>
        <xdr:cNvPr id="24" name="Рисунок 5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770111" y="17846414"/>
          <a:ext cx="1815353" cy="2622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1448920</xdr:colOff>
      <xdr:row>17</xdr:row>
      <xdr:rowOff>330575</xdr:rowOff>
    </xdr:from>
    <xdr:to>
      <xdr:col>1</xdr:col>
      <xdr:colOff>3880597</xdr:colOff>
      <xdr:row>17</xdr:row>
      <xdr:rowOff>3251201</xdr:rowOff>
    </xdr:to>
    <xdr:pic>
      <xdr:nvPicPr>
        <xdr:cNvPr id="25" name="Рисунок 24"/>
        <xdr:cNvPicPr>
          <a:picLocks noChangeAspect="1"/>
        </xdr:cNvPicPr>
      </xdr:nvPicPr>
      <xdr:blipFill>
        <a:blip xmlns:r="http://schemas.openxmlformats.org/officeDocument/2006/relationships" r:embed="rId15"/>
        <a:stretch>
          <a:fillRect/>
        </a:stretch>
      </xdr:blipFill>
      <xdr:spPr>
        <a:xfrm>
          <a:off x="2312520" y="42773975"/>
          <a:ext cx="2431677" cy="2920626"/>
        </a:xfrm>
        <a:prstGeom prst="rect">
          <a:avLst/>
        </a:prstGeom>
      </xdr:spPr>
    </xdr:pic>
    <xdr:clientData/>
  </xdr:twoCellAnchor>
  <xdr:twoCellAnchor editAs="oneCell">
    <xdr:from>
      <xdr:col>1</xdr:col>
      <xdr:colOff>152792</xdr:colOff>
      <xdr:row>6</xdr:row>
      <xdr:rowOff>3876261</xdr:rowOff>
    </xdr:from>
    <xdr:to>
      <xdr:col>1</xdr:col>
      <xdr:colOff>3188805</xdr:colOff>
      <xdr:row>6</xdr:row>
      <xdr:rowOff>5126935</xdr:rowOff>
    </xdr:to>
    <xdr:pic>
      <xdr:nvPicPr>
        <xdr:cNvPr id="26" name="Рисунок 25"/>
        <xdr:cNvPicPr>
          <a:picLocks noChangeAspect="1"/>
        </xdr:cNvPicPr>
      </xdr:nvPicPr>
      <xdr:blipFill>
        <a:blip xmlns:r="http://schemas.openxmlformats.org/officeDocument/2006/relationships" r:embed="rId16"/>
        <a:stretch>
          <a:fillRect/>
        </a:stretch>
      </xdr:blipFill>
      <xdr:spPr>
        <a:xfrm>
          <a:off x="1022466" y="5416826"/>
          <a:ext cx="3036013" cy="1250674"/>
        </a:xfrm>
        <a:prstGeom prst="rect">
          <a:avLst/>
        </a:prstGeom>
      </xdr:spPr>
    </xdr:pic>
    <xdr:clientData/>
  </xdr:twoCellAnchor>
  <xdr:oneCellAnchor>
    <xdr:from>
      <xdr:col>1</xdr:col>
      <xdr:colOff>1191372</xdr:colOff>
      <xdr:row>10</xdr:row>
      <xdr:rowOff>3060699</xdr:rowOff>
    </xdr:from>
    <xdr:ext cx="3067051" cy="1778001"/>
    <xdr:pic>
      <xdr:nvPicPr>
        <xdr:cNvPr id="31" name="Рисунок 30"/>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054972" y="20662899"/>
          <a:ext cx="3067051" cy="17780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1760682</xdr:colOff>
      <xdr:row>11</xdr:row>
      <xdr:rowOff>2035226</xdr:rowOff>
    </xdr:from>
    <xdr:ext cx="1968500" cy="2506757"/>
    <xdr:pic>
      <xdr:nvPicPr>
        <xdr:cNvPr id="32" name="Рисунок 31"/>
        <xdr:cNvPicPr>
          <a:picLocks noChangeAspect="1"/>
        </xdr:cNvPicPr>
      </xdr:nvPicPr>
      <xdr:blipFill>
        <a:blip xmlns:r="http://schemas.openxmlformats.org/officeDocument/2006/relationships" r:embed="rId17"/>
        <a:stretch>
          <a:fillRect/>
        </a:stretch>
      </xdr:blipFill>
      <xdr:spPr>
        <a:xfrm>
          <a:off x="2626591" y="29934817"/>
          <a:ext cx="1968500" cy="2506757"/>
        </a:xfrm>
        <a:prstGeom prst="rect">
          <a:avLst/>
        </a:prstGeom>
      </xdr:spPr>
    </xdr:pic>
    <xdr:clientData/>
  </xdr:oneCellAnchor>
  <xdr:oneCellAnchor>
    <xdr:from>
      <xdr:col>1</xdr:col>
      <xdr:colOff>1432861</xdr:colOff>
      <xdr:row>17</xdr:row>
      <xdr:rowOff>3327400</xdr:rowOff>
    </xdr:from>
    <xdr:ext cx="2402540" cy="1600200"/>
    <xdr:pic>
      <xdr:nvPicPr>
        <xdr:cNvPr id="33" name="Рисунок 32"/>
        <xdr:cNvPicPr>
          <a:picLocks noChangeAspect="1"/>
        </xdr:cNvPicPr>
      </xdr:nvPicPr>
      <xdr:blipFill>
        <a:blip xmlns:r="http://schemas.openxmlformats.org/officeDocument/2006/relationships" r:embed="rId18"/>
        <a:stretch>
          <a:fillRect/>
        </a:stretch>
      </xdr:blipFill>
      <xdr:spPr>
        <a:xfrm>
          <a:off x="2296461" y="45770800"/>
          <a:ext cx="2402540" cy="1600200"/>
        </a:xfrm>
        <a:prstGeom prst="rect">
          <a:avLst/>
        </a:prstGeom>
      </xdr:spPr>
    </xdr:pic>
    <xdr:clientData/>
  </xdr:oneCellAnchor>
  <xdr:twoCellAnchor editAs="oneCell">
    <xdr:from>
      <xdr:col>1</xdr:col>
      <xdr:colOff>4400760</xdr:colOff>
      <xdr:row>7</xdr:row>
      <xdr:rowOff>964827</xdr:rowOff>
    </xdr:from>
    <xdr:to>
      <xdr:col>1</xdr:col>
      <xdr:colOff>5191335</xdr:colOff>
      <xdr:row>7</xdr:row>
      <xdr:rowOff>1517277</xdr:rowOff>
    </xdr:to>
    <xdr:pic>
      <xdr:nvPicPr>
        <xdr:cNvPr id="36" name="Рисунок 8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67535" y="10004052"/>
          <a:ext cx="7905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4552243</xdr:colOff>
      <xdr:row>7</xdr:row>
      <xdr:rowOff>2181685</xdr:rowOff>
    </xdr:from>
    <xdr:to>
      <xdr:col>1</xdr:col>
      <xdr:colOff>5295193</xdr:colOff>
      <xdr:row>7</xdr:row>
      <xdr:rowOff>2676985</xdr:rowOff>
    </xdr:to>
    <xdr:pic>
      <xdr:nvPicPr>
        <xdr:cNvPr id="37" name="Рисунок 8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18152" y="8935776"/>
          <a:ext cx="7429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4569052</xdr:colOff>
      <xdr:row>7</xdr:row>
      <xdr:rowOff>3091856</xdr:rowOff>
    </xdr:from>
    <xdr:to>
      <xdr:col>1</xdr:col>
      <xdr:colOff>5292952</xdr:colOff>
      <xdr:row>7</xdr:row>
      <xdr:rowOff>3653831</xdr:rowOff>
    </xdr:to>
    <xdr:pic>
      <xdr:nvPicPr>
        <xdr:cNvPr id="38" name="Рисунок 89"/>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34961" y="9845947"/>
          <a:ext cx="7239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438978</xdr:colOff>
      <xdr:row>7</xdr:row>
      <xdr:rowOff>3917675</xdr:rowOff>
    </xdr:from>
    <xdr:to>
      <xdr:col>1</xdr:col>
      <xdr:colOff>3238500</xdr:colOff>
      <xdr:row>7</xdr:row>
      <xdr:rowOff>4941271</xdr:rowOff>
    </xdr:to>
    <xdr:pic>
      <xdr:nvPicPr>
        <xdr:cNvPr id="39" name="Рисунок 38"/>
        <xdr:cNvPicPr>
          <a:picLocks noChangeAspect="1"/>
        </xdr:cNvPicPr>
      </xdr:nvPicPr>
      <xdr:blipFill>
        <a:blip xmlns:r="http://schemas.openxmlformats.org/officeDocument/2006/relationships" r:embed="rId16"/>
        <a:stretch>
          <a:fillRect/>
        </a:stretch>
      </xdr:blipFill>
      <xdr:spPr>
        <a:xfrm>
          <a:off x="1308652" y="10659718"/>
          <a:ext cx="2799522" cy="1023596"/>
        </a:xfrm>
        <a:prstGeom prst="rect">
          <a:avLst/>
        </a:prstGeom>
      </xdr:spPr>
    </xdr:pic>
    <xdr:clientData/>
  </xdr:twoCellAnchor>
  <xdr:twoCellAnchor editAs="oneCell">
    <xdr:from>
      <xdr:col>1</xdr:col>
      <xdr:colOff>4648380</xdr:colOff>
      <xdr:row>7</xdr:row>
      <xdr:rowOff>275397</xdr:rowOff>
    </xdr:from>
    <xdr:to>
      <xdr:col>1</xdr:col>
      <xdr:colOff>5125002</xdr:colOff>
      <xdr:row>7</xdr:row>
      <xdr:rowOff>727364</xdr:rowOff>
    </xdr:to>
    <xdr:pic>
      <xdr:nvPicPr>
        <xdr:cNvPr id="40" name="Рисунок 8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4289" y="7029488"/>
          <a:ext cx="476622" cy="4519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xdr:col>
          <xdr:colOff>371475</xdr:colOff>
          <xdr:row>6</xdr:row>
          <xdr:rowOff>219075</xdr:rowOff>
        </xdr:from>
        <xdr:to>
          <xdr:col>1</xdr:col>
          <xdr:colOff>3067050</xdr:colOff>
          <xdr:row>6</xdr:row>
          <xdr:rowOff>2028825</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422413</xdr:colOff>
      <xdr:row>6</xdr:row>
      <xdr:rowOff>2244586</xdr:rowOff>
    </xdr:from>
    <xdr:to>
      <xdr:col>1</xdr:col>
      <xdr:colOff>3105978</xdr:colOff>
      <xdr:row>6</xdr:row>
      <xdr:rowOff>3536673</xdr:rowOff>
    </xdr:to>
    <xdr:pic>
      <xdr:nvPicPr>
        <xdr:cNvPr id="53" name="Рисунок 1"/>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292087" y="3785151"/>
          <a:ext cx="2683565" cy="129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xdr:col>
          <xdr:colOff>257175</xdr:colOff>
          <xdr:row>7</xdr:row>
          <xdr:rowOff>276225</xdr:rowOff>
        </xdr:from>
        <xdr:to>
          <xdr:col>1</xdr:col>
          <xdr:colOff>2543175</xdr:colOff>
          <xdr:row>7</xdr:row>
          <xdr:rowOff>1581150</xdr:rowOff>
        </xdr:to>
        <xdr:sp macro="" textlink="">
          <xdr:nvSpPr>
            <xdr:cNvPr id="1029" name="Object 5" hidden="1">
              <a:extLst>
                <a:ext uri="{63B3BB69-23CF-44E3-9099-C40C66FF867C}">
                  <a14:compatExt spid="_x0000_s10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228901</xdr:colOff>
      <xdr:row>7</xdr:row>
      <xdr:rowOff>1766454</xdr:rowOff>
    </xdr:from>
    <xdr:to>
      <xdr:col>1</xdr:col>
      <xdr:colOff>2609399</xdr:colOff>
      <xdr:row>7</xdr:row>
      <xdr:rowOff>3420754</xdr:rowOff>
    </xdr:to>
    <xdr:pic>
      <xdr:nvPicPr>
        <xdr:cNvPr id="61" name="Рисунок 1"/>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094810" y="8520545"/>
          <a:ext cx="2380498" cy="165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3271630</xdr:colOff>
      <xdr:row>7</xdr:row>
      <xdr:rowOff>3760304</xdr:rowOff>
    </xdr:from>
    <xdr:to>
      <xdr:col>1</xdr:col>
      <xdr:colOff>5357605</xdr:colOff>
      <xdr:row>7</xdr:row>
      <xdr:rowOff>4960454</xdr:rowOff>
    </xdr:to>
    <xdr:pic>
      <xdr:nvPicPr>
        <xdr:cNvPr id="62" name="Рисунок 2" descr="cid:image004.png@01DC0134.601FDBA0"/>
        <xdr:cNvPicPr>
          <a:picLocks noChangeAspect="1" noChangeArrowheads="1"/>
        </xdr:cNvPicPr>
      </xdr:nvPicPr>
      <xdr:blipFill>
        <a:blip xmlns:r="http://schemas.openxmlformats.org/officeDocument/2006/relationships" r:embed="rId21" r:link="rId22" cstate="print">
          <a:extLst>
            <a:ext uri="{28A0092B-C50C-407E-A947-70E740481C1C}">
              <a14:useLocalDpi xmlns:a14="http://schemas.microsoft.com/office/drawing/2010/main" val="0"/>
            </a:ext>
          </a:extLst>
        </a:blip>
        <a:srcRect/>
        <a:stretch>
          <a:fillRect/>
        </a:stretch>
      </xdr:blipFill>
      <xdr:spPr bwMode="auto">
        <a:xfrm>
          <a:off x="4141304" y="10502347"/>
          <a:ext cx="20859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3238500</xdr:colOff>
      <xdr:row>6</xdr:row>
      <xdr:rowOff>3826565</xdr:rowOff>
    </xdr:from>
    <xdr:to>
      <xdr:col>1</xdr:col>
      <xdr:colOff>5324475</xdr:colOff>
      <xdr:row>6</xdr:row>
      <xdr:rowOff>5026715</xdr:rowOff>
    </xdr:to>
    <xdr:pic>
      <xdr:nvPicPr>
        <xdr:cNvPr id="63" name="Рисунок 2" descr="cid:image004.png@01DC0134.601FDBA0"/>
        <xdr:cNvPicPr>
          <a:picLocks noChangeAspect="1" noChangeArrowheads="1"/>
        </xdr:cNvPicPr>
      </xdr:nvPicPr>
      <xdr:blipFill>
        <a:blip xmlns:r="http://schemas.openxmlformats.org/officeDocument/2006/relationships" r:embed="rId21" r:link="rId22" cstate="print">
          <a:extLst>
            <a:ext uri="{28A0092B-C50C-407E-A947-70E740481C1C}">
              <a14:useLocalDpi xmlns:a14="http://schemas.microsoft.com/office/drawing/2010/main" val="0"/>
            </a:ext>
          </a:extLst>
        </a:blip>
        <a:srcRect/>
        <a:stretch>
          <a:fillRect/>
        </a:stretch>
      </xdr:blipFill>
      <xdr:spPr bwMode="auto">
        <a:xfrm>
          <a:off x="4108174" y="5367130"/>
          <a:ext cx="20859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2857500</xdr:colOff>
      <xdr:row>7</xdr:row>
      <xdr:rowOff>1853864</xdr:rowOff>
    </xdr:from>
    <xdr:to>
      <xdr:col>1</xdr:col>
      <xdr:colOff>4623955</xdr:colOff>
      <xdr:row>7</xdr:row>
      <xdr:rowOff>3362711</xdr:rowOff>
    </xdr:to>
    <xdr:pic>
      <xdr:nvPicPr>
        <xdr:cNvPr id="64" name="Рисунок 1"/>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3723409" y="8607955"/>
          <a:ext cx="1766455" cy="1508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419100</xdr:colOff>
      <xdr:row>18</xdr:row>
      <xdr:rowOff>317500</xdr:rowOff>
    </xdr:from>
    <xdr:to>
      <xdr:col>1</xdr:col>
      <xdr:colOff>2522402</xdr:colOff>
      <xdr:row>18</xdr:row>
      <xdr:rowOff>2000142</xdr:rowOff>
    </xdr:to>
    <xdr:pic>
      <xdr:nvPicPr>
        <xdr:cNvPr id="28" name="Рисунок 27"/>
        <xdr:cNvPicPr>
          <a:picLocks noChangeAspect="1"/>
        </xdr:cNvPicPr>
      </xdr:nvPicPr>
      <xdr:blipFill>
        <a:blip xmlns:r="http://schemas.openxmlformats.org/officeDocument/2006/relationships" r:embed="rId24"/>
        <a:stretch>
          <a:fillRect/>
        </a:stretch>
      </xdr:blipFill>
      <xdr:spPr>
        <a:xfrm>
          <a:off x="1282700" y="47967900"/>
          <a:ext cx="2103302" cy="1682642"/>
        </a:xfrm>
        <a:prstGeom prst="rect">
          <a:avLst/>
        </a:prstGeom>
      </xdr:spPr>
    </xdr:pic>
    <xdr:clientData/>
  </xdr:twoCellAnchor>
  <xdr:twoCellAnchor>
    <xdr:from>
      <xdr:col>1</xdr:col>
      <xdr:colOff>2984500</xdr:colOff>
      <xdr:row>18</xdr:row>
      <xdr:rowOff>558800</xdr:rowOff>
    </xdr:from>
    <xdr:to>
      <xdr:col>1</xdr:col>
      <xdr:colOff>4051300</xdr:colOff>
      <xdr:row>18</xdr:row>
      <xdr:rowOff>1568450</xdr:rowOff>
    </xdr:to>
    <xdr:pic>
      <xdr:nvPicPr>
        <xdr:cNvPr id="65" name="Рисунок 1">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3848100" y="48209200"/>
          <a:ext cx="1066800"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457200</xdr:colOff>
      <xdr:row>21</xdr:row>
      <xdr:rowOff>444499</xdr:rowOff>
    </xdr:from>
    <xdr:to>
      <xdr:col>1</xdr:col>
      <xdr:colOff>2971800</xdr:colOff>
      <xdr:row>21</xdr:row>
      <xdr:rowOff>1714500</xdr:rowOff>
    </xdr:to>
    <xdr:pic>
      <xdr:nvPicPr>
        <xdr:cNvPr id="66" name="Рисунок 65"/>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320800" y="53301899"/>
          <a:ext cx="2514600" cy="1270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1600200</xdr:colOff>
      <xdr:row>16</xdr:row>
      <xdr:rowOff>533400</xdr:rowOff>
    </xdr:from>
    <xdr:to>
      <xdr:col>1</xdr:col>
      <xdr:colOff>3419475</xdr:colOff>
      <xdr:row>16</xdr:row>
      <xdr:rowOff>2943225</xdr:rowOff>
    </xdr:to>
    <xdr:pic>
      <xdr:nvPicPr>
        <xdr:cNvPr id="67" name="Рисунок 1"/>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463800" y="42976800"/>
          <a:ext cx="1819275" cy="2409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3359728</xdr:colOff>
      <xdr:row>7</xdr:row>
      <xdr:rowOff>276591</xdr:rowOff>
    </xdr:from>
    <xdr:to>
      <xdr:col>1</xdr:col>
      <xdr:colOff>4139046</xdr:colOff>
      <xdr:row>7</xdr:row>
      <xdr:rowOff>1746827</xdr:rowOff>
    </xdr:to>
    <xdr:pic>
      <xdr:nvPicPr>
        <xdr:cNvPr id="41" name="Рисунок 117"/>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4225637" y="7030682"/>
          <a:ext cx="779318" cy="1470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34"/>
  <sheetViews>
    <sheetView tabSelected="1" topLeftCell="A20" zoomScale="55" zoomScaleNormal="55" workbookViewId="0">
      <selection activeCell="A22" sqref="A22"/>
    </sheetView>
  </sheetViews>
  <sheetFormatPr defaultRowHeight="15" x14ac:dyDescent="0.25"/>
  <cols>
    <col min="1" max="1" width="13" style="14" customWidth="1"/>
    <col min="2" max="2" width="80.7109375" customWidth="1"/>
    <col min="3" max="3" width="80.140625" customWidth="1"/>
    <col min="4" max="4" width="21.85546875" customWidth="1"/>
    <col min="5" max="5" width="62.42578125" customWidth="1"/>
    <col min="6" max="6" width="46.7109375" customWidth="1"/>
    <col min="7" max="7" width="61.42578125" customWidth="1"/>
    <col min="8" max="8" width="41.42578125" customWidth="1"/>
    <col min="9" max="9" width="23.140625" customWidth="1"/>
    <col min="10" max="10" width="28.28515625" customWidth="1"/>
    <col min="11" max="11" width="27.85546875" customWidth="1"/>
    <col min="12" max="12" width="28" customWidth="1"/>
    <col min="13" max="13" width="40.5703125" customWidth="1"/>
    <col min="14" max="14" width="11.85546875" customWidth="1"/>
    <col min="15" max="15" width="17" customWidth="1"/>
    <col min="16" max="16" width="15.7109375" customWidth="1"/>
    <col min="17" max="17" width="18.5703125" customWidth="1"/>
    <col min="18" max="18" width="16.85546875" customWidth="1"/>
    <col min="19" max="19" width="17.7109375" customWidth="1"/>
    <col min="20" max="20" width="14.140625" customWidth="1"/>
    <col min="21" max="21" width="12" customWidth="1"/>
    <col min="22" max="22" width="13.85546875" customWidth="1"/>
    <col min="23" max="23" width="16.140625" customWidth="1"/>
    <col min="24" max="24" width="14.85546875" customWidth="1"/>
    <col min="25" max="25" width="19.5703125" customWidth="1"/>
    <col min="26" max="26" width="15.140625" customWidth="1"/>
    <col min="27" max="27" width="18" customWidth="1"/>
  </cols>
  <sheetData>
    <row r="1" spans="1:27" x14ac:dyDescent="0.25">
      <c r="M1" s="73" t="s">
        <v>26</v>
      </c>
      <c r="N1" s="73"/>
      <c r="O1" s="73"/>
      <c r="P1" s="73"/>
      <c r="Q1" s="73"/>
      <c r="R1" s="73"/>
    </row>
    <row r="2" spans="1:27" x14ac:dyDescent="0.25">
      <c r="L2" s="73" t="s">
        <v>27</v>
      </c>
      <c r="M2" s="73"/>
      <c r="N2" s="73"/>
      <c r="O2" s="73"/>
      <c r="P2" s="73"/>
      <c r="Q2" s="73"/>
      <c r="R2" s="73"/>
    </row>
    <row r="3" spans="1:27" x14ac:dyDescent="0.25">
      <c r="M3" s="73" t="s">
        <v>28</v>
      </c>
      <c r="N3" s="73"/>
      <c r="O3" s="73"/>
      <c r="P3" s="73"/>
      <c r="Q3" s="73"/>
      <c r="R3" s="73"/>
      <c r="S3" s="3"/>
    </row>
    <row r="4" spans="1:27" ht="15.75" thickBot="1" x14ac:dyDescent="0.3">
      <c r="E4" s="75" t="s">
        <v>29</v>
      </c>
      <c r="F4" s="75"/>
      <c r="M4" s="72"/>
      <c r="N4" s="72"/>
      <c r="O4" s="3"/>
      <c r="P4" s="3"/>
      <c r="Q4" s="3"/>
      <c r="R4" s="4"/>
      <c r="S4" s="4"/>
      <c r="T4" s="5"/>
      <c r="U4" s="5"/>
      <c r="V4" s="5"/>
      <c r="W4" s="5"/>
      <c r="X4" s="5"/>
      <c r="Y4" s="4"/>
      <c r="Z4" s="5"/>
      <c r="AA4" s="3"/>
    </row>
    <row r="5" spans="1:27" ht="30" x14ac:dyDescent="0.25">
      <c r="A5" s="59" t="s">
        <v>14</v>
      </c>
      <c r="B5" s="68" t="s">
        <v>41</v>
      </c>
      <c r="C5" s="66" t="s">
        <v>42</v>
      </c>
      <c r="D5" s="65" t="s">
        <v>20</v>
      </c>
      <c r="E5" s="12" t="s">
        <v>0</v>
      </c>
      <c r="F5" s="12" t="s">
        <v>1</v>
      </c>
      <c r="G5" s="2" t="s">
        <v>2</v>
      </c>
      <c r="H5" s="1" t="s">
        <v>3</v>
      </c>
      <c r="I5" s="1" t="s">
        <v>4</v>
      </c>
      <c r="J5" s="1" t="s">
        <v>5</v>
      </c>
      <c r="K5" s="1" t="s">
        <v>6</v>
      </c>
      <c r="L5" s="1" t="s">
        <v>7</v>
      </c>
      <c r="M5" s="1" t="s">
        <v>43</v>
      </c>
      <c r="N5" s="63" t="s">
        <v>8</v>
      </c>
      <c r="O5" s="76" t="s">
        <v>30</v>
      </c>
      <c r="P5" s="76" t="s">
        <v>31</v>
      </c>
      <c r="Q5" s="76" t="s">
        <v>32</v>
      </c>
      <c r="R5" s="70" t="s">
        <v>33</v>
      </c>
    </row>
    <row r="6" spans="1:27" ht="30.75" thickBot="1" x14ac:dyDescent="0.3">
      <c r="A6" s="60"/>
      <c r="B6" s="69"/>
      <c r="C6" s="67"/>
      <c r="D6" s="65"/>
      <c r="E6" s="61" t="s">
        <v>62</v>
      </c>
      <c r="F6" s="62"/>
      <c r="G6" s="42" t="s">
        <v>63</v>
      </c>
      <c r="H6" s="43" t="s">
        <v>62</v>
      </c>
      <c r="I6" s="42" t="s">
        <v>64</v>
      </c>
      <c r="J6" s="41" t="s">
        <v>65</v>
      </c>
      <c r="K6" s="13" t="s">
        <v>66</v>
      </c>
      <c r="L6" s="13" t="s">
        <v>67</v>
      </c>
      <c r="M6" s="13" t="s">
        <v>62</v>
      </c>
      <c r="N6" s="64"/>
      <c r="O6" s="77"/>
      <c r="P6" s="77"/>
      <c r="Q6" s="77"/>
      <c r="R6" s="71"/>
    </row>
    <row r="7" spans="1:27" ht="409.5" customHeight="1" thickBot="1" x14ac:dyDescent="0.3">
      <c r="A7" s="15">
        <v>1</v>
      </c>
      <c r="C7" s="7" t="s">
        <v>44</v>
      </c>
      <c r="D7" s="16" t="s">
        <v>22</v>
      </c>
      <c r="E7" s="27"/>
      <c r="F7" s="28"/>
      <c r="G7" s="29"/>
      <c r="H7" s="30"/>
      <c r="I7" s="30"/>
      <c r="J7" s="29">
        <v>3</v>
      </c>
      <c r="K7" s="29"/>
      <c r="L7" s="29"/>
      <c r="M7" s="29"/>
      <c r="N7" s="31">
        <f>SUM(E7:M7)</f>
        <v>3</v>
      </c>
      <c r="O7" s="32" t="s">
        <v>34</v>
      </c>
      <c r="P7" s="33"/>
      <c r="Q7" s="33"/>
      <c r="R7" s="33"/>
    </row>
    <row r="8" spans="1:27" ht="409.5" customHeight="1" thickBot="1" x14ac:dyDescent="0.3">
      <c r="A8" s="15">
        <v>2</v>
      </c>
      <c r="B8" s="6" t="s">
        <v>19</v>
      </c>
      <c r="C8" s="7" t="s">
        <v>68</v>
      </c>
      <c r="D8" s="16" t="s">
        <v>22</v>
      </c>
      <c r="E8" s="34"/>
      <c r="F8" s="35"/>
      <c r="G8" s="36"/>
      <c r="H8" s="23"/>
      <c r="I8" s="36"/>
      <c r="J8" s="23"/>
      <c r="K8" s="23"/>
      <c r="L8" s="23">
        <v>2</v>
      </c>
      <c r="M8" s="23"/>
      <c r="N8" s="37">
        <f t="shared" ref="N8" si="0">SUM(E8:M8)</f>
        <v>2</v>
      </c>
      <c r="O8" s="32" t="s">
        <v>34</v>
      </c>
      <c r="P8" s="33"/>
      <c r="Q8" s="33"/>
      <c r="R8" s="33"/>
    </row>
    <row r="9" spans="1:27" ht="218.25" customHeight="1" thickBot="1" x14ac:dyDescent="0.3">
      <c r="A9" s="15">
        <v>3</v>
      </c>
      <c r="B9" s="6" t="s">
        <v>15</v>
      </c>
      <c r="C9" s="8" t="s">
        <v>45</v>
      </c>
      <c r="D9" s="16" t="s">
        <v>24</v>
      </c>
      <c r="E9" s="23"/>
      <c r="F9" s="23"/>
      <c r="G9" s="23">
        <v>1</v>
      </c>
      <c r="H9" s="23">
        <v>2</v>
      </c>
      <c r="I9" s="23"/>
      <c r="J9" s="23">
        <v>1</v>
      </c>
      <c r="K9" s="23">
        <v>1</v>
      </c>
      <c r="L9" s="23">
        <v>3</v>
      </c>
      <c r="M9" s="23"/>
      <c r="N9" s="38">
        <f t="shared" ref="N9:N14" si="1">E9+F9+G9+H9+I9+J9+K9+L9+M9</f>
        <v>8</v>
      </c>
      <c r="O9" s="32" t="s">
        <v>34</v>
      </c>
      <c r="P9" s="33"/>
      <c r="Q9" s="33"/>
      <c r="R9" s="33"/>
    </row>
    <row r="10" spans="1:27" ht="225.75" customHeight="1" thickBot="1" x14ac:dyDescent="0.3">
      <c r="A10" s="15">
        <v>4</v>
      </c>
      <c r="B10" s="6" t="s">
        <v>9</v>
      </c>
      <c r="C10" s="9" t="s">
        <v>46</v>
      </c>
      <c r="D10" s="16" t="s">
        <v>24</v>
      </c>
      <c r="E10" s="23"/>
      <c r="F10" s="23"/>
      <c r="G10" s="23">
        <v>1</v>
      </c>
      <c r="H10" s="23">
        <v>1</v>
      </c>
      <c r="I10" s="23">
        <v>2</v>
      </c>
      <c r="J10" s="23">
        <v>1</v>
      </c>
      <c r="K10" s="23">
        <v>1</v>
      </c>
      <c r="L10" s="23">
        <v>2</v>
      </c>
      <c r="M10" s="23">
        <v>1</v>
      </c>
      <c r="N10" s="38">
        <f t="shared" si="1"/>
        <v>9</v>
      </c>
      <c r="O10" s="32" t="s">
        <v>34</v>
      </c>
      <c r="P10" s="33"/>
      <c r="Q10" s="33"/>
      <c r="R10" s="33"/>
    </row>
    <row r="11" spans="1:27" ht="409.6" customHeight="1" thickBot="1" x14ac:dyDescent="0.3">
      <c r="A11" s="15">
        <v>5</v>
      </c>
      <c r="B11" s="6" t="s">
        <v>16</v>
      </c>
      <c r="C11" s="11" t="s">
        <v>47</v>
      </c>
      <c r="D11" s="18" t="s">
        <v>24</v>
      </c>
      <c r="E11" s="23"/>
      <c r="F11" s="23"/>
      <c r="G11" s="23"/>
      <c r="H11" s="23">
        <v>1</v>
      </c>
      <c r="I11" s="23"/>
      <c r="J11" s="23"/>
      <c r="K11" s="23"/>
      <c r="L11" s="23"/>
      <c r="M11" s="23">
        <v>1</v>
      </c>
      <c r="N11" s="38">
        <f t="shared" si="1"/>
        <v>2</v>
      </c>
      <c r="O11" s="32" t="s">
        <v>34</v>
      </c>
      <c r="P11" s="33"/>
      <c r="Q11" s="33"/>
      <c r="R11" s="33"/>
    </row>
    <row r="12" spans="1:27" ht="374.25" customHeight="1" thickBot="1" x14ac:dyDescent="0.3">
      <c r="A12" s="15">
        <v>6</v>
      </c>
      <c r="B12" s="6" t="s">
        <v>17</v>
      </c>
      <c r="C12" s="24" t="s">
        <v>48</v>
      </c>
      <c r="D12" s="16" t="s">
        <v>22</v>
      </c>
      <c r="E12" s="23"/>
      <c r="F12" s="23"/>
      <c r="G12" s="23">
        <v>1</v>
      </c>
      <c r="H12" s="23"/>
      <c r="I12" s="23">
        <v>1</v>
      </c>
      <c r="J12" s="23">
        <v>1</v>
      </c>
      <c r="K12" s="23"/>
      <c r="L12" s="23">
        <v>1</v>
      </c>
      <c r="M12" s="23"/>
      <c r="N12" s="38">
        <f t="shared" si="1"/>
        <v>4</v>
      </c>
      <c r="O12" s="33"/>
      <c r="P12" s="33"/>
      <c r="Q12" s="33"/>
      <c r="R12" s="33"/>
    </row>
    <row r="13" spans="1:27" ht="243.75" customHeight="1" thickBot="1" x14ac:dyDescent="0.3">
      <c r="A13" s="15">
        <v>7</v>
      </c>
      <c r="B13" s="6" t="s">
        <v>10</v>
      </c>
      <c r="C13" s="9" t="s">
        <v>49</v>
      </c>
      <c r="D13" s="17" t="s">
        <v>21</v>
      </c>
      <c r="E13" s="23">
        <v>4</v>
      </c>
      <c r="F13" s="23">
        <v>3</v>
      </c>
      <c r="G13" s="23">
        <v>1</v>
      </c>
      <c r="H13" s="23">
        <v>4</v>
      </c>
      <c r="I13" s="23">
        <v>3</v>
      </c>
      <c r="J13" s="23">
        <v>21</v>
      </c>
      <c r="K13" s="23">
        <v>1</v>
      </c>
      <c r="L13" s="23">
        <v>3</v>
      </c>
      <c r="M13" s="23"/>
      <c r="N13" s="38">
        <f t="shared" si="1"/>
        <v>40</v>
      </c>
      <c r="O13" s="32" t="s">
        <v>34</v>
      </c>
      <c r="P13" s="33"/>
      <c r="Q13" s="33"/>
      <c r="R13" s="33"/>
    </row>
    <row r="14" spans="1:27" ht="183" customHeight="1" thickBot="1" x14ac:dyDescent="0.3">
      <c r="A14" s="15">
        <v>8</v>
      </c>
      <c r="B14" s="6" t="s">
        <v>11</v>
      </c>
      <c r="C14" s="9" t="s">
        <v>50</v>
      </c>
      <c r="D14" s="17" t="s">
        <v>21</v>
      </c>
      <c r="E14" s="39">
        <v>8</v>
      </c>
      <c r="F14" s="23">
        <v>6</v>
      </c>
      <c r="G14" s="23">
        <v>5</v>
      </c>
      <c r="H14" s="23">
        <v>5</v>
      </c>
      <c r="I14" s="23"/>
      <c r="J14" s="23">
        <v>7</v>
      </c>
      <c r="K14" s="23">
        <v>1</v>
      </c>
      <c r="L14" s="23">
        <v>9</v>
      </c>
      <c r="M14" s="23"/>
      <c r="N14" s="38">
        <f t="shared" si="1"/>
        <v>41</v>
      </c>
      <c r="O14" s="32" t="s">
        <v>34</v>
      </c>
      <c r="P14" s="33"/>
      <c r="Q14" s="33"/>
      <c r="R14" s="33"/>
    </row>
    <row r="15" spans="1:27" ht="171" customHeight="1" thickBot="1" x14ac:dyDescent="0.3">
      <c r="A15" s="15">
        <v>9</v>
      </c>
      <c r="B15" s="6" t="s">
        <v>12</v>
      </c>
      <c r="C15" s="10" t="s">
        <v>51</v>
      </c>
      <c r="D15" s="16" t="s">
        <v>25</v>
      </c>
      <c r="E15" s="23">
        <v>5</v>
      </c>
      <c r="F15" s="23">
        <v>4</v>
      </c>
      <c r="G15" s="23">
        <v>3</v>
      </c>
      <c r="H15" s="23">
        <v>4</v>
      </c>
      <c r="I15" s="23">
        <v>4</v>
      </c>
      <c r="J15" s="23">
        <v>1</v>
      </c>
      <c r="K15" s="23">
        <v>5</v>
      </c>
      <c r="L15" s="23">
        <v>4</v>
      </c>
      <c r="M15" s="23">
        <v>4</v>
      </c>
      <c r="N15" s="38">
        <f>E15+F15+G15+H15+I15+J15+K15+L15+M15</f>
        <v>34</v>
      </c>
      <c r="O15" s="33"/>
      <c r="P15" s="33"/>
      <c r="Q15" s="33"/>
      <c r="R15" s="33"/>
    </row>
    <row r="16" spans="1:27" ht="171" customHeight="1" thickBot="1" x14ac:dyDescent="0.3">
      <c r="A16" s="15">
        <v>10</v>
      </c>
      <c r="B16" s="6" t="s">
        <v>13</v>
      </c>
      <c r="C16" s="10" t="s">
        <v>52</v>
      </c>
      <c r="D16" s="16" t="s">
        <v>25</v>
      </c>
      <c r="E16" s="40"/>
      <c r="F16" s="40"/>
      <c r="G16" s="23">
        <v>2</v>
      </c>
      <c r="H16" s="23"/>
      <c r="I16" s="23"/>
      <c r="J16" s="23">
        <v>1</v>
      </c>
      <c r="K16" s="23">
        <v>1</v>
      </c>
      <c r="L16" s="23"/>
      <c r="M16" s="23"/>
      <c r="N16" s="38">
        <f t="shared" ref="N16:N22" si="2">E16+F16+G16+H16+I16+J16+K16+L16+M16</f>
        <v>4</v>
      </c>
      <c r="O16" s="32" t="s">
        <v>34</v>
      </c>
      <c r="P16" s="33"/>
      <c r="Q16" s="33"/>
      <c r="R16" s="33"/>
    </row>
    <row r="17" spans="1:18" ht="246.75" customHeight="1" thickBot="1" x14ac:dyDescent="0.3">
      <c r="A17" s="15">
        <v>11</v>
      </c>
      <c r="B17" s="6" t="s">
        <v>60</v>
      </c>
      <c r="C17" s="10" t="s">
        <v>61</v>
      </c>
      <c r="D17" s="16" t="s">
        <v>25</v>
      </c>
      <c r="E17" s="40"/>
      <c r="F17" s="40"/>
      <c r="G17" s="23"/>
      <c r="H17" s="23"/>
      <c r="I17" s="23"/>
      <c r="J17" s="23">
        <v>6</v>
      </c>
      <c r="K17" s="23"/>
      <c r="L17" s="23"/>
      <c r="M17" s="23"/>
      <c r="N17" s="38">
        <v>6</v>
      </c>
      <c r="O17" s="32" t="s">
        <v>34</v>
      </c>
      <c r="P17" s="33"/>
      <c r="Q17" s="33"/>
      <c r="R17" s="33"/>
    </row>
    <row r="18" spans="1:18" ht="409.6" customHeight="1" thickBot="1" x14ac:dyDescent="0.3">
      <c r="A18" s="15">
        <v>12</v>
      </c>
      <c r="B18" s="6" t="s">
        <v>18</v>
      </c>
      <c r="C18" s="10" t="s">
        <v>53</v>
      </c>
      <c r="D18" s="19" t="s">
        <v>23</v>
      </c>
      <c r="E18" s="23"/>
      <c r="F18" s="23"/>
      <c r="G18" s="23">
        <v>1</v>
      </c>
      <c r="H18" s="23"/>
      <c r="I18" s="23"/>
      <c r="J18" s="23">
        <v>1</v>
      </c>
      <c r="K18" s="23">
        <v>1</v>
      </c>
      <c r="L18" s="23">
        <v>1</v>
      </c>
      <c r="M18" s="23"/>
      <c r="N18" s="38">
        <f t="shared" si="2"/>
        <v>4</v>
      </c>
      <c r="O18" s="32" t="s">
        <v>34</v>
      </c>
      <c r="P18" s="33"/>
      <c r="Q18" s="33"/>
      <c r="R18" s="33"/>
    </row>
    <row r="19" spans="1:18" s="26" customFormat="1" ht="409.6" thickBot="1" x14ac:dyDescent="0.3">
      <c r="A19" s="47">
        <v>13</v>
      </c>
      <c r="B19" s="50" t="s">
        <v>54</v>
      </c>
      <c r="C19" s="25" t="s">
        <v>57</v>
      </c>
      <c r="D19" s="53" t="s">
        <v>22</v>
      </c>
      <c r="E19" s="56"/>
      <c r="F19" s="56"/>
      <c r="G19" s="56"/>
      <c r="H19" s="56"/>
      <c r="I19" s="56"/>
      <c r="J19" s="56">
        <v>1</v>
      </c>
      <c r="K19" s="56"/>
      <c r="L19" s="56"/>
      <c r="M19" s="56"/>
      <c r="N19" s="78">
        <f t="shared" si="2"/>
        <v>1</v>
      </c>
      <c r="O19" s="78" t="s">
        <v>34</v>
      </c>
      <c r="P19" s="44"/>
      <c r="Q19" s="44"/>
      <c r="R19" s="44"/>
    </row>
    <row r="20" spans="1:18" s="26" customFormat="1" ht="409.5" customHeight="1" thickBot="1" x14ac:dyDescent="0.3">
      <c r="A20" s="48"/>
      <c r="B20" s="51"/>
      <c r="C20" s="25" t="s">
        <v>58</v>
      </c>
      <c r="D20" s="54"/>
      <c r="E20" s="57"/>
      <c r="F20" s="57"/>
      <c r="G20" s="57"/>
      <c r="H20" s="57"/>
      <c r="I20" s="57"/>
      <c r="J20" s="57"/>
      <c r="K20" s="57"/>
      <c r="L20" s="57"/>
      <c r="M20" s="57"/>
      <c r="N20" s="79"/>
      <c r="O20" s="79"/>
      <c r="P20" s="45"/>
      <c r="Q20" s="45"/>
      <c r="R20" s="45"/>
    </row>
    <row r="21" spans="1:18" s="26" customFormat="1" ht="33.75" customHeight="1" thickBot="1" x14ac:dyDescent="0.3">
      <c r="A21" s="49"/>
      <c r="B21" s="52"/>
      <c r="C21" s="25" t="s">
        <v>59</v>
      </c>
      <c r="D21" s="55"/>
      <c r="E21" s="58"/>
      <c r="F21" s="58"/>
      <c r="G21" s="58"/>
      <c r="H21" s="58"/>
      <c r="I21" s="58"/>
      <c r="J21" s="58"/>
      <c r="K21" s="58"/>
      <c r="L21" s="58"/>
      <c r="M21" s="58"/>
      <c r="N21" s="80"/>
      <c r="O21" s="80"/>
      <c r="P21" s="46"/>
      <c r="Q21" s="46"/>
      <c r="R21" s="46"/>
    </row>
    <row r="22" spans="1:18" ht="227.25" customHeight="1" thickBot="1" x14ac:dyDescent="0.3">
      <c r="A22" s="15">
        <v>14</v>
      </c>
      <c r="B22" s="6" t="s">
        <v>55</v>
      </c>
      <c r="C22" s="9" t="s">
        <v>56</v>
      </c>
      <c r="D22" s="16" t="s">
        <v>23</v>
      </c>
      <c r="E22" s="32">
        <v>1</v>
      </c>
      <c r="F22" s="32">
        <v>1</v>
      </c>
      <c r="G22" s="32">
        <v>1</v>
      </c>
      <c r="H22" s="32"/>
      <c r="I22" s="32">
        <v>1</v>
      </c>
      <c r="J22" s="32">
        <v>1</v>
      </c>
      <c r="K22" s="32"/>
      <c r="L22" s="32">
        <v>1</v>
      </c>
      <c r="M22" s="32">
        <v>1</v>
      </c>
      <c r="N22" s="38">
        <f t="shared" si="2"/>
        <v>7</v>
      </c>
      <c r="O22" s="32" t="s">
        <v>34</v>
      </c>
      <c r="P22" s="33"/>
      <c r="Q22" s="33"/>
      <c r="R22" s="33"/>
    </row>
    <row r="23" spans="1:18" x14ac:dyDescent="0.25">
      <c r="E23" s="5"/>
      <c r="F23" s="5"/>
      <c r="G23" s="5"/>
      <c r="H23" s="5"/>
      <c r="I23" s="5"/>
      <c r="J23" s="5"/>
      <c r="K23" s="5"/>
      <c r="L23" s="5"/>
      <c r="M23" s="5"/>
      <c r="N23" s="3"/>
      <c r="O23" s="5"/>
      <c r="P23" s="5"/>
      <c r="Q23" s="5"/>
    </row>
    <row r="24" spans="1:18" ht="15" customHeight="1" x14ac:dyDescent="0.25">
      <c r="B24" s="74" t="s">
        <v>35</v>
      </c>
      <c r="C24" s="74"/>
      <c r="E24" s="5"/>
      <c r="F24" s="5"/>
      <c r="G24" s="5"/>
      <c r="H24" s="5"/>
      <c r="I24" s="5"/>
      <c r="J24" s="5"/>
      <c r="K24" s="5"/>
      <c r="L24" s="5"/>
      <c r="M24" s="5"/>
      <c r="N24" s="5"/>
      <c r="O24" s="5"/>
      <c r="P24" s="5"/>
      <c r="Q24" s="5"/>
    </row>
    <row r="25" spans="1:18" x14ac:dyDescent="0.25">
      <c r="B25" s="74"/>
      <c r="C25" s="74"/>
      <c r="E25" s="5"/>
      <c r="F25" s="5"/>
      <c r="G25" s="5"/>
      <c r="H25" s="5"/>
      <c r="I25" s="5"/>
      <c r="J25" s="5"/>
      <c r="K25" s="5"/>
      <c r="L25" s="5"/>
      <c r="M25" s="5"/>
      <c r="N25" s="5"/>
      <c r="O25" s="5"/>
      <c r="P25" s="5"/>
      <c r="Q25" s="5"/>
    </row>
    <row r="26" spans="1:18" x14ac:dyDescent="0.25">
      <c r="B26" s="74"/>
      <c r="C26" s="74"/>
      <c r="O26" s="5"/>
      <c r="P26" s="5"/>
      <c r="Q26" s="5"/>
    </row>
    <row r="27" spans="1:18" x14ac:dyDescent="0.25">
      <c r="B27" s="74"/>
      <c r="C27" s="74"/>
    </row>
    <row r="28" spans="1:18" x14ac:dyDescent="0.25">
      <c r="B28" s="74"/>
      <c r="C28" s="74"/>
    </row>
    <row r="29" spans="1:18" x14ac:dyDescent="0.25">
      <c r="B29" s="74"/>
      <c r="C29" s="74"/>
    </row>
    <row r="30" spans="1:18" x14ac:dyDescent="0.25">
      <c r="B30" s="74"/>
      <c r="C30" s="74"/>
    </row>
    <row r="31" spans="1:18" x14ac:dyDescent="0.25">
      <c r="B31" s="22"/>
      <c r="C31" s="22" t="s">
        <v>38</v>
      </c>
    </row>
    <row r="32" spans="1:18" x14ac:dyDescent="0.25">
      <c r="B32" s="20" t="s">
        <v>36</v>
      </c>
      <c r="C32" t="s">
        <v>39</v>
      </c>
    </row>
    <row r="33" spans="2:3" x14ac:dyDescent="0.25">
      <c r="B33" s="21" t="s">
        <v>37</v>
      </c>
      <c r="C33" t="s">
        <v>37</v>
      </c>
    </row>
    <row r="34" spans="2:3" x14ac:dyDescent="0.25">
      <c r="B34" t="s">
        <v>40</v>
      </c>
      <c r="C34" t="s">
        <v>40</v>
      </c>
    </row>
  </sheetData>
  <protectedRanges>
    <protectedRange sqref="D13:D14 D11" name="ОКПД_1"/>
    <protectedRange sqref="D12" name="ОКПД_1_1"/>
    <protectedRange sqref="D22" name="ОКПД_1_2"/>
    <protectedRange sqref="D7" name="ОКПД_1_3"/>
    <protectedRange sqref="D8" name="ОКПД_1_4"/>
    <protectedRange sqref="D9:D10" name="ОКПД_1_8"/>
    <protectedRange sqref="D15" name="ОКПД_1_9"/>
    <protectedRange sqref="D16:D17" name="ОКПД_1_10"/>
  </protectedRanges>
  <mergeCells count="33">
    <mergeCell ref="B24:C30"/>
    <mergeCell ref="E4:F4"/>
    <mergeCell ref="O5:O6"/>
    <mergeCell ref="P5:P6"/>
    <mergeCell ref="Q5:Q6"/>
    <mergeCell ref="G19:G21"/>
    <mergeCell ref="H19:H21"/>
    <mergeCell ref="I19:I21"/>
    <mergeCell ref="J19:J21"/>
    <mergeCell ref="K19:K21"/>
    <mergeCell ref="L19:L21"/>
    <mergeCell ref="M19:M21"/>
    <mergeCell ref="N19:N21"/>
    <mergeCell ref="O19:O21"/>
    <mergeCell ref="P19:P21"/>
    <mergeCell ref="Q19:Q21"/>
    <mergeCell ref="R5:R6"/>
    <mergeCell ref="M4:N4"/>
    <mergeCell ref="M3:R3"/>
    <mergeCell ref="L2:R2"/>
    <mergeCell ref="M1:R1"/>
    <mergeCell ref="A5:A6"/>
    <mergeCell ref="E6:F6"/>
    <mergeCell ref="N5:N6"/>
    <mergeCell ref="D5:D6"/>
    <mergeCell ref="C5:C6"/>
    <mergeCell ref="B5:B6"/>
    <mergeCell ref="R19:R21"/>
    <mergeCell ref="A19:A21"/>
    <mergeCell ref="B19:B21"/>
    <mergeCell ref="D19:D21"/>
    <mergeCell ref="E19:E21"/>
    <mergeCell ref="F19:F21"/>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1</xdr:col>
                <xdr:colOff>371475</xdr:colOff>
                <xdr:row>6</xdr:row>
                <xdr:rowOff>219075</xdr:rowOff>
              </from>
              <to>
                <xdr:col>1</xdr:col>
                <xdr:colOff>3067050</xdr:colOff>
                <xdr:row>6</xdr:row>
                <xdr:rowOff>2028825</xdr:rowOff>
              </to>
            </anchor>
          </objectPr>
        </oleObject>
      </mc:Choice>
      <mc:Fallback>
        <oleObject progId="PBrush" shapeId="1025" r:id="rId4"/>
      </mc:Fallback>
    </mc:AlternateContent>
    <mc:AlternateContent xmlns:mc="http://schemas.openxmlformats.org/markup-compatibility/2006">
      <mc:Choice Requires="x14">
        <oleObject progId="PBrush" shapeId="1029" r:id="rId6">
          <objectPr defaultSize="0" autoPict="0" r:id="rId5">
            <anchor moveWithCells="1" sizeWithCells="1">
              <from>
                <xdr:col>1</xdr:col>
                <xdr:colOff>257175</xdr:colOff>
                <xdr:row>7</xdr:row>
                <xdr:rowOff>276225</xdr:rowOff>
              </from>
              <to>
                <xdr:col>1</xdr:col>
                <xdr:colOff>2543175</xdr:colOff>
                <xdr:row>7</xdr:row>
                <xdr:rowOff>1581150</xdr:rowOff>
              </to>
            </anchor>
          </objectPr>
        </oleObject>
      </mc:Choice>
      <mc:Fallback>
        <oleObject progId="PBrush" shapeId="1029"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PJSC TPlus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Тарханова Елена Владимировна</dc:creator>
  <cp:lastModifiedBy>Ярошенко Сергей Сергеевич</cp:lastModifiedBy>
  <cp:lastPrinted>2025-07-01T10:09:06Z</cp:lastPrinted>
  <dcterms:created xsi:type="dcterms:W3CDTF">2025-07-01T06:44:41Z</dcterms:created>
  <dcterms:modified xsi:type="dcterms:W3CDTF">2025-08-14T04:39:46Z</dcterms:modified>
</cp:coreProperties>
</file>